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61366\Desktop\"/>
    </mc:Choice>
  </mc:AlternateContent>
  <xr:revisionPtr revIDLastSave="0" documentId="8_{447765EB-7868-40F8-8B7C-0C39D1CE630E}" xr6:coauthVersionLast="47" xr6:coauthVersionMax="47" xr10:uidLastSave="{00000000-0000-0000-0000-000000000000}"/>
  <bookViews>
    <workbookView xWindow="3255" yWindow="3105" windowWidth="18000" windowHeight="9360" xr2:uid="{4CD3EB80-7E4B-4562-8BBC-BA6DC9E72276}"/>
  </bookViews>
  <sheets>
    <sheet name="#10-Pba and Pbe" sheetId="1" r:id="rId1"/>
  </sheets>
  <definedNames>
    <definedName name="_xlnm.Print_Area" localSheetId="0">'#10-Pba and Pbe'!$B$1:$R$44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2" i="1" l="1"/>
  <c r="O32" i="1"/>
  <c r="O26" i="1"/>
  <c r="F32" i="1"/>
  <c r="F26" i="1"/>
</calcChain>
</file>

<file path=xl/sharedStrings.xml><?xml version="1.0" encoding="utf-8"?>
<sst xmlns="http://schemas.openxmlformats.org/spreadsheetml/2006/main" count="76" uniqueCount="53">
  <si>
    <t>Lab Number</t>
  </si>
  <si>
    <t>Auth. Number</t>
  </si>
  <si>
    <t>Project Number</t>
  </si>
  <si>
    <t>District Number</t>
  </si>
  <si>
    <t>Item Number</t>
  </si>
  <si>
    <t>Date</t>
  </si>
  <si>
    <t>Contract ID</t>
  </si>
  <si>
    <t>West Virginia Division of Highways</t>
  </si>
  <si>
    <t>FORM T-313</t>
  </si>
  <si>
    <t>MP 700.00.24</t>
  </si>
  <si>
    <t>Source of Material:</t>
  </si>
  <si>
    <t>Roller Type:</t>
  </si>
  <si>
    <t>Roller Weight</t>
  </si>
  <si>
    <t>Lift Thickness Compacted:</t>
  </si>
  <si>
    <t>Depth Below Grade:</t>
  </si>
  <si>
    <t>Depth of Gauge Source:</t>
  </si>
  <si>
    <t>Observed</t>
  </si>
  <si>
    <t xml:space="preserve"> Yes</t>
  </si>
  <si>
    <t>Test Site Number</t>
  </si>
  <si>
    <t>Station Number</t>
  </si>
  <si>
    <t>Offset</t>
  </si>
  <si>
    <t>Number of Passes</t>
  </si>
  <si>
    <t>Test Site</t>
  </si>
  <si>
    <t>Average</t>
  </si>
  <si>
    <t>DA</t>
  </si>
  <si>
    <t>A</t>
  </si>
  <si>
    <t>DB</t>
  </si>
  <si>
    <t>Dry Density</t>
  </si>
  <si>
    <t>Static:</t>
  </si>
  <si>
    <t xml:space="preserve">  Working:</t>
  </si>
  <si>
    <t xml:space="preserve">  No</t>
  </si>
  <si>
    <t>Length of Test Section:</t>
  </si>
  <si>
    <t>Width of Test Section:</t>
  </si>
  <si>
    <t>Gauge Number</t>
  </si>
  <si>
    <t>Density:</t>
  </si>
  <si>
    <t>Manufacturer's Standards</t>
  </si>
  <si>
    <t>Standard Counts</t>
  </si>
  <si>
    <t>Moisture:</t>
  </si>
  <si>
    <t>B</t>
  </si>
  <si>
    <t>C</t>
  </si>
  <si>
    <t>D</t>
  </si>
  <si>
    <t>DB = ∑ DA / 2</t>
  </si>
  <si>
    <t>DC = ∑ DA / 5</t>
  </si>
  <si>
    <t>Maximum Density Determination</t>
  </si>
  <si>
    <t>Max. Density</t>
  </si>
  <si>
    <t>DC</t>
  </si>
  <si>
    <t>Inspector's Name:</t>
  </si>
  <si>
    <t>Inspector's Signature:</t>
  </si>
  <si>
    <t xml:space="preserve">                          Project's Evaluation</t>
  </si>
  <si>
    <t>Checked By:</t>
  </si>
  <si>
    <t>Date:</t>
  </si>
  <si>
    <t xml:space="preserve">                                                  Materials Control Soil and Testing Division</t>
  </si>
  <si>
    <t>REV. 09-22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</si>
</sst>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double">
        <color auto="1"/>
      </left>
      <right/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" xfId="0" applyFont="1" applyBorder="1" applyAlignment="1">
      <alignment horizontal="left" indent="2"/>
    </xf>
    <xf numFmtId="0" fontId="1" fillId="0" borderId="0" xfId="0" applyFont="1" applyAlignment="1">
      <alignment horizontal="left" indent="2"/>
    </xf>
    <xf numFmtId="0" fontId="2" fillId="0" borderId="20" xfId="0" applyFont="1" applyBorder="1" applyAlignment="1">
      <alignment horizontal="center"/>
    </xf>
    <xf numFmtId="0" fontId="1" fillId="2" borderId="17" xfId="0" applyFont="1" applyFill="1" applyBorder="1" applyAlignment="1">
      <alignment horizontal="left" indent="2"/>
    </xf>
    <xf numFmtId="0" fontId="1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2" borderId="17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left"/>
    </xf>
    <xf numFmtId="0" fontId="1" fillId="0" borderId="2" xfId="0" applyFont="1" applyBorder="1" applyAlignment="1">
      <alignment horizontal="left" indent="1"/>
    </xf>
    <xf numFmtId="0" fontId="2" fillId="0" borderId="25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1" fillId="0" borderId="58" xfId="0" applyFont="1" applyBorder="1" applyAlignment="1">
      <alignment horizontal="left"/>
    </xf>
    <xf numFmtId="0" fontId="1" fillId="3" borderId="55" xfId="0" applyFont="1" applyFill="1" applyBorder="1" applyAlignment="1">
      <alignment horizontal="left"/>
    </xf>
    <xf numFmtId="0" fontId="1" fillId="0" borderId="1" xfId="0" applyFont="1" applyBorder="1"/>
    <xf numFmtId="0" fontId="1" fillId="3" borderId="9" xfId="0" applyFont="1" applyFill="1" applyBorder="1"/>
    <xf numFmtId="0" fontId="1" fillId="3" borderId="39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57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56" xfId="0" applyFont="1" applyBorder="1" applyAlignment="1">
      <alignment horizontal="left"/>
    </xf>
    <xf numFmtId="0" fontId="1" fillId="0" borderId="55" xfId="0" applyFont="1" applyBorder="1" applyAlignment="1">
      <alignment horizontal="left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3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1" fontId="1" fillId="0" borderId="52" xfId="0" applyNumberFormat="1" applyFont="1" applyBorder="1" applyAlignment="1">
      <alignment horizontal="center"/>
    </xf>
    <xf numFmtId="1" fontId="1" fillId="0" borderId="53" xfId="0" applyNumberFormat="1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3" borderId="43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3" borderId="45" xfId="0" applyFont="1" applyFill="1" applyBorder="1" applyAlignment="1">
      <alignment horizontal="center"/>
    </xf>
    <xf numFmtId="0" fontId="1" fillId="3" borderId="44" xfId="0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31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/>
    </xf>
    <xf numFmtId="0" fontId="1" fillId="0" borderId="40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44" xfId="0" applyFont="1" applyBorder="1" applyAlignment="1">
      <alignment horizontal="left"/>
    </xf>
    <xf numFmtId="0" fontId="1" fillId="3" borderId="34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0" borderId="46" xfId="0" applyFont="1" applyBorder="1" applyAlignment="1">
      <alignment horizontal="left"/>
    </xf>
    <xf numFmtId="0" fontId="1" fillId="3" borderId="38" xfId="0" applyFont="1" applyFill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0" fontId="1" fillId="0" borderId="4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19050</xdr:colOff>
      <xdr:row>0</xdr:row>
      <xdr:rowOff>28576</xdr:rowOff>
    </xdr:from>
    <xdr:to>
      <xdr:col>17</xdr:col>
      <xdr:colOff>98505</xdr:colOff>
      <xdr:row>3</xdr:row>
      <xdr:rowOff>104776</xdr:rowOff>
    </xdr:to>
    <xdr:pic>
      <xdr:nvPicPr>
        <xdr:cNvPr id="2" name="Picture 1" descr="West Virginia Division of Highways">
          <a:extLst>
            <a:ext uri="{FF2B5EF4-FFF2-40B4-BE49-F238E27FC236}">
              <a16:creationId xmlns:a16="http://schemas.microsoft.com/office/drawing/2014/main" id="{7BA48A15-6419-44C7-89CF-1B2AE74DF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28576"/>
          <a:ext cx="65095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17344-0DD5-4DD6-9055-1FC94CC9437D}">
  <sheetPr codeName="Sheet15">
    <tabColor rgb="FF00B0F0"/>
  </sheetPr>
  <dimension ref="A1:U45"/>
  <sheetViews>
    <sheetView tabSelected="1" topLeftCell="B1" zoomScaleNormal="100" workbookViewId="0">
      <selection activeCell="Q8" sqref="Q8"/>
    </sheetView>
  </sheetViews>
  <sheetFormatPr defaultColWidth="9.140625" defaultRowHeight="15" customHeight="1" x14ac:dyDescent="0.2"/>
  <cols>
    <col min="1" max="1" width="1.28515625" style="1" hidden="1" customWidth="1"/>
    <col min="2" max="2" width="5.28515625" style="1" customWidth="1"/>
    <col min="3" max="3" width="6.140625" style="1" customWidth="1"/>
    <col min="4" max="4" width="5" style="1" customWidth="1"/>
    <col min="5" max="5" width="4.85546875" style="1" customWidth="1"/>
    <col min="6" max="6" width="5.7109375" style="1" customWidth="1"/>
    <col min="7" max="7" width="4.28515625" style="1" customWidth="1"/>
    <col min="8" max="8" width="5.28515625" style="1" customWidth="1"/>
    <col min="9" max="9" width="3.7109375" style="1" customWidth="1"/>
    <col min="10" max="10" width="5.140625" style="1" customWidth="1"/>
    <col min="11" max="11" width="3.28515625" style="1" customWidth="1"/>
    <col min="12" max="12" width="6.85546875" style="1" customWidth="1"/>
    <col min="13" max="13" width="4.7109375" style="1" customWidth="1"/>
    <col min="14" max="14" width="11" style="1" customWidth="1"/>
    <col min="15" max="15" width="7.5703125" style="1" customWidth="1"/>
    <col min="16" max="16" width="1.28515625" style="1" customWidth="1"/>
    <col min="17" max="17" width="8.5703125" style="1" customWidth="1"/>
    <col min="18" max="18" width="2.140625" style="1" customWidth="1"/>
    <col min="19" max="16384" width="9.140625" style="1"/>
  </cols>
  <sheetData>
    <row r="1" spans="2:21" ht="15" customHeight="1" x14ac:dyDescent="0.2">
      <c r="B1" s="59" t="s">
        <v>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2"/>
      <c r="O1" s="39"/>
      <c r="P1" s="39"/>
      <c r="Q1" s="39"/>
      <c r="R1" s="39"/>
    </row>
    <row r="2" spans="2:21" ht="15" customHeight="1" x14ac:dyDescent="0.2">
      <c r="B2" s="39" t="s">
        <v>51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2:21" ht="15" customHeight="1" x14ac:dyDescent="0.2">
      <c r="B3" s="1" t="s">
        <v>0</v>
      </c>
      <c r="D3" s="2"/>
      <c r="E3" s="2"/>
      <c r="F3" s="64"/>
      <c r="G3" s="64"/>
      <c r="H3" s="64"/>
      <c r="O3" s="39"/>
      <c r="P3" s="39"/>
      <c r="Q3" s="39"/>
      <c r="R3" s="39"/>
    </row>
    <row r="4" spans="2:21" ht="15" customHeight="1" x14ac:dyDescent="0.2">
      <c r="B4" s="1" t="s">
        <v>1</v>
      </c>
      <c r="D4" s="2"/>
      <c r="E4" s="2"/>
      <c r="F4" s="55"/>
      <c r="G4" s="55"/>
      <c r="H4" s="55"/>
      <c r="O4" s="3" t="s">
        <v>8</v>
      </c>
    </row>
    <row r="5" spans="2:21" ht="15" customHeight="1" x14ac:dyDescent="0.2">
      <c r="B5" s="1" t="s">
        <v>2</v>
      </c>
      <c r="D5" s="2"/>
      <c r="E5" s="2"/>
      <c r="F5" s="55"/>
      <c r="G5" s="55"/>
      <c r="H5" s="55"/>
      <c r="O5" s="1" t="s">
        <v>9</v>
      </c>
    </row>
    <row r="6" spans="2:21" ht="15" customHeight="1" x14ac:dyDescent="0.2">
      <c r="B6" s="1" t="s">
        <v>3</v>
      </c>
      <c r="D6" s="2"/>
      <c r="E6" s="2"/>
      <c r="F6" s="55"/>
      <c r="G6" s="55"/>
      <c r="H6" s="55"/>
      <c r="O6" s="1" t="s">
        <v>52</v>
      </c>
    </row>
    <row r="7" spans="2:21" ht="15" customHeight="1" x14ac:dyDescent="0.2">
      <c r="B7" s="1" t="s">
        <v>4</v>
      </c>
      <c r="D7" s="2"/>
      <c r="E7" s="2"/>
      <c r="F7" s="64"/>
      <c r="G7" s="64"/>
      <c r="H7" s="64"/>
    </row>
    <row r="8" spans="2:21" ht="15" customHeight="1" x14ac:dyDescent="0.2">
      <c r="B8" s="1" t="s">
        <v>5</v>
      </c>
      <c r="C8" s="2"/>
      <c r="D8" s="64"/>
      <c r="E8" s="64"/>
      <c r="F8" s="64"/>
      <c r="I8" s="39" t="s">
        <v>6</v>
      </c>
      <c r="J8" s="39"/>
      <c r="K8" s="64"/>
      <c r="L8" s="64"/>
      <c r="M8" s="64"/>
    </row>
    <row r="9" spans="2:21" ht="15" customHeight="1" thickBot="1" x14ac:dyDescent="0.25"/>
    <row r="10" spans="2:21" ht="15" customHeight="1" thickTop="1" x14ac:dyDescent="0.25">
      <c r="B10" s="62" t="s">
        <v>10</v>
      </c>
      <c r="C10" s="63"/>
      <c r="D10" s="63"/>
      <c r="E10" s="63"/>
      <c r="F10" s="82"/>
      <c r="G10" s="82"/>
      <c r="H10" s="82"/>
      <c r="I10" s="82"/>
      <c r="J10" s="82"/>
      <c r="K10" s="82"/>
      <c r="L10" s="62" t="s">
        <v>31</v>
      </c>
      <c r="M10" s="63"/>
      <c r="N10" s="63"/>
      <c r="O10" s="82"/>
      <c r="P10" s="82"/>
      <c r="Q10" s="82"/>
      <c r="R10" s="100"/>
      <c r="U10"/>
    </row>
    <row r="11" spans="2:21" ht="15" customHeight="1" x14ac:dyDescent="0.2">
      <c r="B11" s="76" t="s">
        <v>11</v>
      </c>
      <c r="C11" s="61"/>
      <c r="D11" s="55"/>
      <c r="E11" s="55"/>
      <c r="F11" s="55"/>
      <c r="G11" s="55"/>
      <c r="H11" s="55"/>
      <c r="I11" s="55"/>
      <c r="J11" s="55"/>
      <c r="K11" s="55"/>
      <c r="L11" s="99" t="s">
        <v>32</v>
      </c>
      <c r="M11" s="90"/>
      <c r="N11" s="90"/>
      <c r="O11" s="64"/>
      <c r="P11" s="64"/>
      <c r="Q11" s="64"/>
      <c r="R11" s="85"/>
    </row>
    <row r="12" spans="2:21" ht="15" customHeight="1" thickBot="1" x14ac:dyDescent="0.25">
      <c r="B12" s="76" t="s">
        <v>12</v>
      </c>
      <c r="C12" s="77"/>
      <c r="D12" s="60" t="s">
        <v>28</v>
      </c>
      <c r="E12" s="61"/>
      <c r="F12" s="64"/>
      <c r="G12" s="79"/>
      <c r="H12" s="80" t="s">
        <v>29</v>
      </c>
      <c r="I12" s="81"/>
      <c r="J12" s="78"/>
      <c r="K12" s="78"/>
      <c r="L12" s="99" t="s">
        <v>33</v>
      </c>
      <c r="M12" s="90"/>
      <c r="N12" s="90"/>
      <c r="O12" s="64"/>
      <c r="P12" s="64"/>
      <c r="Q12" s="64"/>
      <c r="R12" s="85"/>
    </row>
    <row r="13" spans="2:21" ht="15" customHeight="1" thickTop="1" x14ac:dyDescent="0.2">
      <c r="B13" s="76" t="s">
        <v>13</v>
      </c>
      <c r="C13" s="61"/>
      <c r="D13" s="61"/>
      <c r="E13" s="61"/>
      <c r="F13" s="55"/>
      <c r="G13" s="84"/>
      <c r="L13" s="101" t="s">
        <v>35</v>
      </c>
      <c r="M13" s="102"/>
      <c r="N13" s="102"/>
      <c r="O13" s="102"/>
      <c r="P13" s="102"/>
      <c r="Q13" s="102"/>
      <c r="R13" s="103"/>
    </row>
    <row r="14" spans="2:21" ht="15" customHeight="1" x14ac:dyDescent="0.2">
      <c r="B14" s="76" t="s">
        <v>14</v>
      </c>
      <c r="C14" s="61"/>
      <c r="D14" s="61"/>
      <c r="E14" s="61"/>
      <c r="F14" s="64"/>
      <c r="G14" s="85"/>
      <c r="L14" s="5" t="s">
        <v>34</v>
      </c>
      <c r="M14" s="64"/>
      <c r="N14" s="79"/>
      <c r="O14" s="4" t="s">
        <v>37</v>
      </c>
      <c r="P14" s="55"/>
      <c r="Q14" s="55"/>
      <c r="R14" s="84"/>
    </row>
    <row r="15" spans="2:21" ht="15" customHeight="1" x14ac:dyDescent="0.2">
      <c r="B15" s="76" t="s">
        <v>15</v>
      </c>
      <c r="C15" s="61"/>
      <c r="D15" s="61"/>
      <c r="E15" s="61"/>
      <c r="F15" s="64"/>
      <c r="G15" s="85"/>
      <c r="L15" s="101" t="s">
        <v>36</v>
      </c>
      <c r="M15" s="102"/>
      <c r="N15" s="102"/>
      <c r="O15" s="102"/>
      <c r="P15" s="102"/>
      <c r="Q15" s="102"/>
      <c r="R15" s="103"/>
    </row>
    <row r="16" spans="2:21" ht="15" customHeight="1" thickBot="1" x14ac:dyDescent="0.25">
      <c r="B16" s="47" t="s">
        <v>16</v>
      </c>
      <c r="C16" s="48"/>
      <c r="D16" s="26" t="s">
        <v>17</v>
      </c>
      <c r="E16" s="27"/>
      <c r="F16" s="28" t="s">
        <v>30</v>
      </c>
      <c r="G16" s="29"/>
      <c r="L16" s="6" t="s">
        <v>34</v>
      </c>
      <c r="M16" s="78"/>
      <c r="N16" s="104"/>
      <c r="O16" s="7" t="s">
        <v>37</v>
      </c>
      <c r="P16" s="105"/>
      <c r="Q16" s="105"/>
      <c r="R16" s="106"/>
    </row>
    <row r="17" spans="2:18" ht="15" customHeight="1" thickTop="1" thickBot="1" x14ac:dyDescent="0.25">
      <c r="B17" s="8"/>
      <c r="H17" s="2"/>
      <c r="I17" s="2"/>
      <c r="R17" s="9"/>
    </row>
    <row r="18" spans="2:18" ht="15" customHeight="1" x14ac:dyDescent="0.2">
      <c r="B18" s="8"/>
      <c r="D18" s="86" t="s">
        <v>18</v>
      </c>
      <c r="E18" s="87"/>
      <c r="F18" s="87"/>
      <c r="G18" s="88"/>
      <c r="H18" s="44">
        <v>1</v>
      </c>
      <c r="I18" s="46"/>
      <c r="J18" s="44">
        <v>2</v>
      </c>
      <c r="K18" s="46"/>
      <c r="L18" s="44">
        <v>3</v>
      </c>
      <c r="M18" s="46"/>
      <c r="N18" s="10">
        <v>4</v>
      </c>
      <c r="O18" s="44">
        <v>5</v>
      </c>
      <c r="P18" s="97"/>
      <c r="R18" s="9"/>
    </row>
    <row r="19" spans="2:18" ht="15" customHeight="1" x14ac:dyDescent="0.2">
      <c r="B19" s="8"/>
      <c r="D19" s="89" t="s">
        <v>19</v>
      </c>
      <c r="E19" s="90"/>
      <c r="F19" s="90"/>
      <c r="G19" s="91"/>
      <c r="H19" s="83"/>
      <c r="I19" s="79"/>
      <c r="J19" s="83"/>
      <c r="K19" s="79"/>
      <c r="L19" s="95"/>
      <c r="M19" s="96"/>
      <c r="N19" s="30"/>
      <c r="O19" s="83"/>
      <c r="P19" s="68"/>
      <c r="R19" s="9"/>
    </row>
    <row r="20" spans="2:18" ht="15" customHeight="1" thickBot="1" x14ac:dyDescent="0.25">
      <c r="B20" s="8"/>
      <c r="D20" s="92" t="s">
        <v>20</v>
      </c>
      <c r="E20" s="93"/>
      <c r="F20" s="93"/>
      <c r="G20" s="94"/>
      <c r="H20" s="74"/>
      <c r="I20" s="75"/>
      <c r="J20" s="74"/>
      <c r="K20" s="75"/>
      <c r="L20" s="74"/>
      <c r="M20" s="75"/>
      <c r="N20" s="31"/>
      <c r="O20" s="74"/>
      <c r="P20" s="98"/>
      <c r="R20" s="9"/>
    </row>
    <row r="21" spans="2:18" ht="15" customHeight="1" thickBot="1" x14ac:dyDescent="0.25">
      <c r="B21" s="12"/>
      <c r="C21" s="13"/>
      <c r="R21" s="9"/>
    </row>
    <row r="22" spans="2:18" ht="15" customHeight="1" x14ac:dyDescent="0.2">
      <c r="B22" s="12"/>
      <c r="C22" s="14" t="s">
        <v>25</v>
      </c>
      <c r="D22" s="44" t="s">
        <v>21</v>
      </c>
      <c r="E22" s="45"/>
      <c r="F22" s="46"/>
      <c r="G22" s="51"/>
      <c r="H22" s="52"/>
      <c r="M22" s="14" t="s">
        <v>38</v>
      </c>
      <c r="N22" s="44" t="s">
        <v>21</v>
      </c>
      <c r="O22" s="46"/>
      <c r="P22" s="51"/>
      <c r="Q22" s="52"/>
      <c r="R22" s="9"/>
    </row>
    <row r="23" spans="2:18" ht="15" customHeight="1" x14ac:dyDescent="0.2">
      <c r="B23" s="12"/>
      <c r="C23" s="15"/>
      <c r="D23" s="57" t="s">
        <v>22</v>
      </c>
      <c r="E23" s="58"/>
      <c r="F23" s="17" t="s">
        <v>24</v>
      </c>
      <c r="G23" s="53" t="s">
        <v>27</v>
      </c>
      <c r="H23" s="54"/>
      <c r="M23" s="15"/>
      <c r="N23" s="16" t="s">
        <v>22</v>
      </c>
      <c r="O23" s="17" t="s">
        <v>24</v>
      </c>
      <c r="P23" s="53" t="s">
        <v>27</v>
      </c>
      <c r="Q23" s="54"/>
      <c r="R23" s="9"/>
    </row>
    <row r="24" spans="2:18" ht="15" customHeight="1" x14ac:dyDescent="0.2">
      <c r="B24" s="8"/>
      <c r="C24" s="18"/>
      <c r="D24" s="57">
        <v>1</v>
      </c>
      <c r="E24" s="58"/>
      <c r="F24" s="55"/>
      <c r="G24" s="55"/>
      <c r="H24" s="56"/>
      <c r="M24" s="18"/>
      <c r="N24" s="16">
        <v>1</v>
      </c>
      <c r="O24" s="55"/>
      <c r="P24" s="55"/>
      <c r="Q24" s="56"/>
      <c r="R24" s="9"/>
    </row>
    <row r="25" spans="2:18" ht="15" customHeight="1" x14ac:dyDescent="0.2">
      <c r="B25" s="8"/>
      <c r="C25" s="19"/>
      <c r="D25" s="57">
        <v>2</v>
      </c>
      <c r="E25" s="58"/>
      <c r="F25" s="55"/>
      <c r="G25" s="55"/>
      <c r="H25" s="56"/>
      <c r="M25" s="19"/>
      <c r="N25" s="16">
        <v>2</v>
      </c>
      <c r="O25" s="55"/>
      <c r="P25" s="55"/>
      <c r="Q25" s="56"/>
      <c r="R25" s="9"/>
    </row>
    <row r="26" spans="2:18" ht="15" customHeight="1" thickBot="1" x14ac:dyDescent="0.25">
      <c r="B26" s="20"/>
      <c r="C26" s="25" t="s">
        <v>26</v>
      </c>
      <c r="D26" s="42" t="s">
        <v>23</v>
      </c>
      <c r="E26" s="43"/>
      <c r="F26" s="49" t="str">
        <f>IF(F24="","",(F24+F25)/2)</f>
        <v/>
      </c>
      <c r="G26" s="49"/>
      <c r="H26" s="50"/>
      <c r="M26" s="25" t="s">
        <v>26</v>
      </c>
      <c r="N26" s="11" t="s">
        <v>23</v>
      </c>
      <c r="O26" s="49" t="str">
        <f>IF(O24="","",(O24+O25)/2)</f>
        <v/>
      </c>
      <c r="P26" s="49"/>
      <c r="Q26" s="50"/>
      <c r="R26" s="9"/>
    </row>
    <row r="27" spans="2:18" ht="15" customHeight="1" thickBot="1" x14ac:dyDescent="0.25">
      <c r="B27" s="8"/>
      <c r="R27" s="9"/>
    </row>
    <row r="28" spans="2:18" ht="15" customHeight="1" x14ac:dyDescent="0.2">
      <c r="B28" s="8"/>
      <c r="C28" s="14" t="s">
        <v>39</v>
      </c>
      <c r="D28" s="44" t="s">
        <v>21</v>
      </c>
      <c r="E28" s="45"/>
      <c r="F28" s="46"/>
      <c r="G28" s="51"/>
      <c r="H28" s="52"/>
      <c r="M28" s="14" t="s">
        <v>40</v>
      </c>
      <c r="N28" s="44" t="s">
        <v>21</v>
      </c>
      <c r="O28" s="46"/>
      <c r="P28" s="51"/>
      <c r="Q28" s="52"/>
      <c r="R28" s="9"/>
    </row>
    <row r="29" spans="2:18" ht="15" customHeight="1" x14ac:dyDescent="0.2">
      <c r="B29" s="8"/>
      <c r="C29" s="15"/>
      <c r="D29" s="57" t="s">
        <v>22</v>
      </c>
      <c r="E29" s="58"/>
      <c r="F29" s="17" t="s">
        <v>24</v>
      </c>
      <c r="G29" s="53" t="s">
        <v>27</v>
      </c>
      <c r="H29" s="54"/>
      <c r="M29" s="15"/>
      <c r="N29" s="16" t="s">
        <v>22</v>
      </c>
      <c r="O29" s="17" t="s">
        <v>24</v>
      </c>
      <c r="P29" s="53" t="s">
        <v>27</v>
      </c>
      <c r="Q29" s="54"/>
      <c r="R29" s="9"/>
    </row>
    <row r="30" spans="2:18" ht="15" customHeight="1" x14ac:dyDescent="0.2">
      <c r="B30" s="8"/>
      <c r="C30" s="18"/>
      <c r="D30" s="57">
        <v>1</v>
      </c>
      <c r="E30" s="58"/>
      <c r="F30" s="55"/>
      <c r="G30" s="55"/>
      <c r="H30" s="56"/>
      <c r="M30" s="18"/>
      <c r="N30" s="16">
        <v>1</v>
      </c>
      <c r="O30" s="55"/>
      <c r="P30" s="55"/>
      <c r="Q30" s="56"/>
      <c r="R30" s="9"/>
    </row>
    <row r="31" spans="2:18" ht="15" customHeight="1" x14ac:dyDescent="0.2">
      <c r="B31" s="8"/>
      <c r="C31" s="19"/>
      <c r="D31" s="57">
        <v>2</v>
      </c>
      <c r="E31" s="58"/>
      <c r="F31" s="55"/>
      <c r="G31" s="55"/>
      <c r="H31" s="56"/>
      <c r="M31" s="19"/>
      <c r="N31" s="16">
        <v>2</v>
      </c>
      <c r="O31" s="55"/>
      <c r="P31" s="55"/>
      <c r="Q31" s="56"/>
      <c r="R31" s="9"/>
    </row>
    <row r="32" spans="2:18" ht="15" customHeight="1" thickBot="1" x14ac:dyDescent="0.25">
      <c r="B32" s="8"/>
      <c r="C32" s="25" t="s">
        <v>26</v>
      </c>
      <c r="D32" s="42" t="s">
        <v>23</v>
      </c>
      <c r="E32" s="43"/>
      <c r="F32" s="49" t="str">
        <f>IF(F30="","",(F30+F31)/2)</f>
        <v/>
      </c>
      <c r="G32" s="49"/>
      <c r="H32" s="50"/>
      <c r="M32" s="25" t="s">
        <v>26</v>
      </c>
      <c r="N32" s="11" t="s">
        <v>23</v>
      </c>
      <c r="O32" s="49" t="str">
        <f>IF(O30="","",(O30+O31)/2)</f>
        <v/>
      </c>
      <c r="P32" s="49"/>
      <c r="Q32" s="50"/>
      <c r="R32" s="9"/>
    </row>
    <row r="33" spans="2:18" ht="15" customHeight="1" thickBot="1" x14ac:dyDescent="0.25">
      <c r="B33" s="8"/>
      <c r="R33" s="9"/>
    </row>
    <row r="34" spans="2:18" ht="15" customHeight="1" thickBot="1" x14ac:dyDescent="0.25">
      <c r="B34" s="8"/>
      <c r="C34" s="32" t="s">
        <v>41</v>
      </c>
      <c r="D34" s="33"/>
      <c r="E34" s="34"/>
      <c r="R34" s="9"/>
    </row>
    <row r="35" spans="2:18" ht="15" customHeight="1" x14ac:dyDescent="0.2">
      <c r="B35" s="8"/>
      <c r="C35" s="38"/>
      <c r="D35" s="39"/>
      <c r="E35" s="40"/>
      <c r="M35" s="107" t="s">
        <v>43</v>
      </c>
      <c r="N35" s="45"/>
      <c r="O35" s="45"/>
      <c r="P35" s="45"/>
      <c r="Q35" s="97"/>
      <c r="R35" s="9"/>
    </row>
    <row r="36" spans="2:18" ht="15" customHeight="1" thickBot="1" x14ac:dyDescent="0.25">
      <c r="B36" s="8"/>
      <c r="C36" s="35" t="s">
        <v>42</v>
      </c>
      <c r="D36" s="36"/>
      <c r="E36" s="37"/>
      <c r="M36" s="71" t="s">
        <v>22</v>
      </c>
      <c r="N36" s="58"/>
      <c r="O36" s="21" t="s">
        <v>24</v>
      </c>
      <c r="P36" s="53" t="s">
        <v>27</v>
      </c>
      <c r="Q36" s="54"/>
      <c r="R36" s="9"/>
    </row>
    <row r="37" spans="2:18" ht="15" customHeight="1" x14ac:dyDescent="0.2">
      <c r="B37" s="8"/>
      <c r="M37" s="72">
        <v>1</v>
      </c>
      <c r="N37" s="73"/>
      <c r="O37" s="64"/>
      <c r="P37" s="64"/>
      <c r="Q37" s="68"/>
      <c r="R37" s="9"/>
    </row>
    <row r="38" spans="2:18" ht="15" customHeight="1" x14ac:dyDescent="0.2">
      <c r="B38" s="8"/>
      <c r="M38" s="72">
        <v>2</v>
      </c>
      <c r="N38" s="73"/>
      <c r="O38" s="64"/>
      <c r="P38" s="64"/>
      <c r="Q38" s="68"/>
      <c r="R38" s="9"/>
    </row>
    <row r="39" spans="2:18" ht="15" customHeight="1" x14ac:dyDescent="0.2">
      <c r="B39" s="8"/>
      <c r="C39" s="41" t="s">
        <v>46</v>
      </c>
      <c r="D39" s="41"/>
      <c r="E39" s="41"/>
      <c r="F39" s="41"/>
      <c r="G39" s="64"/>
      <c r="H39" s="64"/>
      <c r="I39" s="64"/>
      <c r="J39" s="64"/>
      <c r="K39" s="64"/>
      <c r="M39" s="72">
        <v>3</v>
      </c>
      <c r="N39" s="73"/>
      <c r="O39" s="64"/>
      <c r="P39" s="64"/>
      <c r="Q39" s="68"/>
      <c r="R39" s="9"/>
    </row>
    <row r="40" spans="2:18" ht="15" customHeight="1" x14ac:dyDescent="0.2">
      <c r="B40" s="8"/>
      <c r="C40" s="41" t="s">
        <v>47</v>
      </c>
      <c r="D40" s="41"/>
      <c r="E40" s="41"/>
      <c r="F40" s="41"/>
      <c r="G40" s="53"/>
      <c r="H40" s="53"/>
      <c r="I40" s="53"/>
      <c r="J40" s="53"/>
      <c r="K40" s="53"/>
      <c r="M40" s="72">
        <v>4</v>
      </c>
      <c r="N40" s="73"/>
      <c r="O40" s="64"/>
      <c r="P40" s="64"/>
      <c r="Q40" s="68"/>
      <c r="R40" s="9"/>
    </row>
    <row r="41" spans="2:18" ht="15" customHeight="1" thickBot="1" x14ac:dyDescent="0.25">
      <c r="B41" s="8"/>
      <c r="C41" s="39" t="s">
        <v>48</v>
      </c>
      <c r="D41" s="39"/>
      <c r="E41" s="39"/>
      <c r="F41" s="39"/>
      <c r="G41" s="39"/>
      <c r="H41" s="39"/>
      <c r="I41" s="39"/>
      <c r="J41" s="39"/>
      <c r="K41" s="39"/>
      <c r="M41" s="38">
        <v>5</v>
      </c>
      <c r="N41" s="67"/>
      <c r="O41" s="69"/>
      <c r="P41" s="69"/>
      <c r="Q41" s="70"/>
      <c r="R41" s="9"/>
    </row>
    <row r="42" spans="2:18" ht="15" customHeight="1" thickBot="1" x14ac:dyDescent="0.25">
      <c r="B42" s="8"/>
      <c r="C42" s="59" t="s">
        <v>49</v>
      </c>
      <c r="D42" s="59"/>
      <c r="E42" s="59"/>
      <c r="F42" s="64"/>
      <c r="G42" s="64"/>
      <c r="H42" s="64"/>
      <c r="I42" s="64"/>
      <c r="J42" s="64"/>
      <c r="K42" s="64"/>
      <c r="M42" s="22" t="s">
        <v>45</v>
      </c>
      <c r="N42" s="23" t="s">
        <v>44</v>
      </c>
      <c r="O42" s="65" t="str">
        <f>IF(O37="","",(O37+O38+O39+O40+O41)/5)</f>
        <v/>
      </c>
      <c r="P42" s="65"/>
      <c r="Q42" s="66"/>
      <c r="R42" s="9"/>
    </row>
    <row r="43" spans="2:18" ht="15" customHeight="1" x14ac:dyDescent="0.2">
      <c r="B43" s="8"/>
      <c r="C43" s="59" t="s">
        <v>50</v>
      </c>
      <c r="D43" s="59"/>
      <c r="E43" s="59"/>
      <c r="F43" s="55"/>
      <c r="G43" s="55"/>
      <c r="H43" s="55"/>
      <c r="I43" s="55"/>
      <c r="J43" s="55"/>
      <c r="K43" s="55"/>
      <c r="R43" s="9"/>
    </row>
    <row r="44" spans="2:18" ht="15" customHeight="1" thickBot="1" x14ac:dyDescent="0.25">
      <c r="B44" s="6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24"/>
    </row>
    <row r="45" spans="2:18" ht="15" customHeight="1" thickTop="1" x14ac:dyDescent="0.2"/>
  </sheetData>
  <mergeCells count="112">
    <mergeCell ref="M35:Q35"/>
    <mergeCell ref="N28:O28"/>
    <mergeCell ref="P28:Q28"/>
    <mergeCell ref="P29:Q29"/>
    <mergeCell ref="O30:Q30"/>
    <mergeCell ref="O31:Q31"/>
    <mergeCell ref="O32:Q32"/>
    <mergeCell ref="N22:O22"/>
    <mergeCell ref="P22:Q22"/>
    <mergeCell ref="P23:Q23"/>
    <mergeCell ref="O24:Q24"/>
    <mergeCell ref="O25:Q25"/>
    <mergeCell ref="O26:Q26"/>
    <mergeCell ref="O18:P18"/>
    <mergeCell ref="O19:P19"/>
    <mergeCell ref="O20:P20"/>
    <mergeCell ref="L10:N10"/>
    <mergeCell ref="L11:N11"/>
    <mergeCell ref="L12:N12"/>
    <mergeCell ref="O10:R10"/>
    <mergeCell ref="O11:R11"/>
    <mergeCell ref="O12:R12"/>
    <mergeCell ref="L13:R13"/>
    <mergeCell ref="M14:N14"/>
    <mergeCell ref="M16:N16"/>
    <mergeCell ref="L15:R15"/>
    <mergeCell ref="P14:R14"/>
    <mergeCell ref="P16:R16"/>
    <mergeCell ref="L18:M18"/>
    <mergeCell ref="B13:E13"/>
    <mergeCell ref="B14:E14"/>
    <mergeCell ref="B15:E15"/>
    <mergeCell ref="F24:H24"/>
    <mergeCell ref="F25:H25"/>
    <mergeCell ref="F26:H26"/>
    <mergeCell ref="L19:M19"/>
    <mergeCell ref="L20:M20"/>
    <mergeCell ref="G23:H23"/>
    <mergeCell ref="G22:H22"/>
    <mergeCell ref="H18:I18"/>
    <mergeCell ref="H19:I19"/>
    <mergeCell ref="J18:K18"/>
    <mergeCell ref="J19:K19"/>
    <mergeCell ref="J20:K20"/>
    <mergeCell ref="F13:G13"/>
    <mergeCell ref="F14:G14"/>
    <mergeCell ref="F15:G15"/>
    <mergeCell ref="D18:G18"/>
    <mergeCell ref="D19:G19"/>
    <mergeCell ref="D20:G20"/>
    <mergeCell ref="B12:C12"/>
    <mergeCell ref="B11:C11"/>
    <mergeCell ref="J12:K12"/>
    <mergeCell ref="B1:M1"/>
    <mergeCell ref="B2:N2"/>
    <mergeCell ref="F12:G12"/>
    <mergeCell ref="H12:I12"/>
    <mergeCell ref="D11:K11"/>
    <mergeCell ref="F10:K10"/>
    <mergeCell ref="P36:Q36"/>
    <mergeCell ref="O37:Q37"/>
    <mergeCell ref="O38:Q38"/>
    <mergeCell ref="O39:Q39"/>
    <mergeCell ref="O40:Q40"/>
    <mergeCell ref="O41:Q41"/>
    <mergeCell ref="M36:N36"/>
    <mergeCell ref="M37:N37"/>
    <mergeCell ref="M38:N38"/>
    <mergeCell ref="M39:N39"/>
    <mergeCell ref="M40:N40"/>
    <mergeCell ref="C42:E42"/>
    <mergeCell ref="C43:E43"/>
    <mergeCell ref="O1:R3"/>
    <mergeCell ref="D23:E23"/>
    <mergeCell ref="D24:E24"/>
    <mergeCell ref="D25:E25"/>
    <mergeCell ref="D26:E26"/>
    <mergeCell ref="D12:E12"/>
    <mergeCell ref="B10:E10"/>
    <mergeCell ref="G40:K40"/>
    <mergeCell ref="G39:K39"/>
    <mergeCell ref="F3:H3"/>
    <mergeCell ref="F4:H4"/>
    <mergeCell ref="F5:H5"/>
    <mergeCell ref="F6:H6"/>
    <mergeCell ref="I8:J8"/>
    <mergeCell ref="K8:M8"/>
    <mergeCell ref="F7:H7"/>
    <mergeCell ref="D8:F8"/>
    <mergeCell ref="O42:Q42"/>
    <mergeCell ref="C41:K41"/>
    <mergeCell ref="F43:K43"/>
    <mergeCell ref="F42:K42"/>
    <mergeCell ref="M41:N41"/>
    <mergeCell ref="C34:E34"/>
    <mergeCell ref="C36:E36"/>
    <mergeCell ref="C35:E35"/>
    <mergeCell ref="C39:F39"/>
    <mergeCell ref="C40:F40"/>
    <mergeCell ref="D32:E32"/>
    <mergeCell ref="D22:F22"/>
    <mergeCell ref="B16:C16"/>
    <mergeCell ref="F32:H32"/>
    <mergeCell ref="D28:F28"/>
    <mergeCell ref="G28:H28"/>
    <mergeCell ref="G29:H29"/>
    <mergeCell ref="F30:H30"/>
    <mergeCell ref="F31:H31"/>
    <mergeCell ref="D29:E29"/>
    <mergeCell ref="D30:E30"/>
    <mergeCell ref="D31:E31"/>
    <mergeCell ref="H20:I20"/>
  </mergeCells>
  <printOptions horizontalCentered="1"/>
  <pageMargins left="0.25" right="0.25" top="0.75" bottom="0.75" header="0.3" footer="0.3"/>
  <pageSetup fitToWidth="0" fitToHeight="0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#10-Pba and Pbe</vt:lpstr>
      <vt:lpstr>'#10-Pba and Pbe'!Print_Area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Paul G</dc:creator>
  <cp:lastModifiedBy>Jack, Shawn D</cp:lastModifiedBy>
  <cp:lastPrinted>2022-09-02T19:21:58Z</cp:lastPrinted>
  <dcterms:created xsi:type="dcterms:W3CDTF">2019-11-06T12:36:50Z</dcterms:created>
  <dcterms:modified xsi:type="dcterms:W3CDTF">2023-03-22T15:54:35Z</dcterms:modified>
</cp:coreProperties>
</file>